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75" yWindow="-45" windowWidth="11925" windowHeight="12300"/>
  </bookViews>
  <sheets>
    <sheet name="расходы" sheetId="1" r:id="rId1"/>
    <sheet name="доходы" sheetId="4" r:id="rId2"/>
  </sheets>
  <definedNames>
    <definedName name="_xlnm._FilterDatabase" localSheetId="0" hidden="1">расходы!$A$3:$G$55</definedName>
  </definedNames>
  <calcPr calcId="125725"/>
</workbook>
</file>

<file path=xl/calcChain.xml><?xml version="1.0" encoding="utf-8"?>
<calcChain xmlns="http://schemas.openxmlformats.org/spreadsheetml/2006/main">
  <c r="F52" i="1"/>
  <c r="F17"/>
  <c r="E44" i="4"/>
  <c r="F44" s="1"/>
  <c r="E33"/>
  <c r="F33" s="1"/>
  <c r="E22"/>
  <c r="F50" i="1" l="1"/>
  <c r="F27"/>
  <c r="F12"/>
  <c r="F13"/>
  <c r="F14"/>
  <c r="F15"/>
  <c r="F16"/>
  <c r="F18"/>
  <c r="F19"/>
  <c r="F20"/>
  <c r="F21"/>
  <c r="F22"/>
  <c r="F23"/>
  <c r="F24"/>
  <c r="F25"/>
  <c r="F26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1"/>
  <c r="F53"/>
  <c r="F54"/>
  <c r="F55"/>
  <c r="E48" i="4"/>
  <c r="F48" s="1"/>
  <c r="E47"/>
  <c r="F47" s="1"/>
  <c r="E46"/>
  <c r="E45"/>
  <c r="F45" s="1"/>
  <c r="E43"/>
  <c r="F43" s="1"/>
  <c r="E42"/>
  <c r="F42" s="1"/>
  <c r="E41"/>
  <c r="F41" s="1"/>
  <c r="E40"/>
  <c r="F40" s="1"/>
  <c r="E39"/>
  <c r="F39" s="1"/>
  <c r="E38"/>
  <c r="F38" s="1"/>
  <c r="E37"/>
  <c r="F37" s="1"/>
  <c r="E36"/>
  <c r="F36" s="1"/>
  <c r="E35"/>
  <c r="F35" s="1"/>
  <c r="E34"/>
  <c r="F34" s="1"/>
  <c r="E32"/>
  <c r="F32" s="1"/>
  <c r="E31"/>
  <c r="F31" s="1"/>
  <c r="E30"/>
  <c r="F30" s="1"/>
  <c r="E29"/>
  <c r="F29" s="1"/>
  <c r="E28"/>
  <c r="F28" s="1"/>
  <c r="E27"/>
  <c r="E26"/>
  <c r="F26" s="1"/>
  <c r="E25"/>
  <c r="F25" s="1"/>
  <c r="E24"/>
  <c r="F24" s="1"/>
  <c r="E23"/>
  <c r="F23" s="1"/>
  <c r="E21"/>
  <c r="F21" s="1"/>
  <c r="E20"/>
  <c r="F20" s="1"/>
  <c r="E19"/>
  <c r="E18"/>
  <c r="F18" s="1"/>
  <c r="E17"/>
  <c r="F17" s="1"/>
  <c r="E16"/>
  <c r="F16" s="1"/>
  <c r="E15"/>
  <c r="F15" s="1"/>
  <c r="E14"/>
  <c r="F14" s="1"/>
  <c r="E13"/>
  <c r="F13" s="1"/>
  <c r="E12"/>
  <c r="F12" s="1"/>
  <c r="E11"/>
  <c r="F11" s="1"/>
  <c r="E10"/>
  <c r="F10" s="1"/>
  <c r="E9"/>
  <c r="F9" s="1"/>
  <c r="E8"/>
  <c r="F8" s="1"/>
  <c r="E7"/>
  <c r="F7" s="1"/>
  <c r="E6"/>
  <c r="F6" s="1"/>
  <c r="E5"/>
  <c r="F5" s="1"/>
  <c r="E4"/>
  <c r="F4" s="1"/>
  <c r="F6" i="1" l="1"/>
  <c r="F7"/>
  <c r="F8"/>
  <c r="F9"/>
  <c r="F10"/>
  <c r="F11"/>
  <c r="F5"/>
  <c r="F4"/>
</calcChain>
</file>

<file path=xl/sharedStrings.xml><?xml version="1.0" encoding="utf-8"?>
<sst xmlns="http://schemas.openxmlformats.org/spreadsheetml/2006/main" count="259" uniqueCount="169">
  <si>
    <t>Наименование</t>
  </si>
  <si>
    <t>Раз_x000D_
дел</t>
  </si>
  <si>
    <t>Под_x000D_
раз_x000D_
дел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</si>
  <si>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</si>
  <si>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</si>
  <si>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</si>
  <si>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</si>
  <si>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</si>
  <si>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</si>
  <si>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</si>
  <si>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</si>
  <si>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</si>
  <si>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</si>
  <si>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</si>
  <si>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</si>
  <si>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</si>
  <si>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</si>
  <si>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</si>
  <si>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</si>
  <si>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</si>
  <si>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</si>
  <si>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</si>
  <si>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</si>
  <si>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</si>
  <si>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</si>
  <si>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</si>
  <si>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</si>
  <si>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</si>
  <si>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</si>
  <si>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</si>
  <si>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</si>
  <si>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</si>
  <si>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</si>
  <si>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</si>
  <si>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</si>
  <si>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</si>
  <si>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</si>
  <si>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</si>
  <si>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</si>
  <si>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</si>
  <si>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</si>
  <si>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</si>
  <si>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</si>
  <si>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</si>
  <si>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</si>
  <si>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</si>
  <si>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</si>
  <si>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</si>
  <si>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</si>
  <si>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</si>
  <si>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</si>
  <si>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</si>
  <si>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</si>
  <si>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</si>
  <si>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</si>
  <si>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</si>
  <si>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</si>
  <si>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</si>
  <si>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</si>
  <si>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</si>
  <si>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</si>
  <si>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</si>
  <si>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</si>
  <si>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</si>
  <si>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</si>
  <si>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Защита населения и территории от чрезвычайных ситуаций природного и техногенного характера, пожарная безопасность</t>
  </si>
  <si>
    <t>тыс. руб.</t>
  </si>
  <si>
    <t>Код бюджетной классификации</t>
  </si>
  <si>
    <t>Наименование кодов бюджетной классификации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</si>
  <si>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</si>
  <si>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</si>
  <si>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</si>
  <si>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</si>
  <si>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</si>
  <si>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000 1 01 02000 01 0000 000</t>
  </si>
  <si>
    <t>Налог на доходы физических лиц</t>
  </si>
  <si>
    <t>000 1 03 02000 01 0000 000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</si>
  <si>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</si>
  <si>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</si>
  <si>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</si>
  <si>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000 1 05 01000 00 0000 000</t>
  </si>
  <si>
    <t>Налог, взимаемый в связи с применением упрощенной системы налогообложения</t>
  </si>
  <si>
    <t>000 1 05 02000 02 0000 000</t>
  </si>
  <si>
    <t>Единый налог на вмененный доход для отдельных видов деятельности</t>
  </si>
  <si>
    <t>000 1 05 03000 01 0000 000</t>
  </si>
  <si>
    <t>Единый сельскохозяйственный налог</t>
  </si>
  <si>
    <t>000 1 05 04000 02 0000 000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</si>
  <si>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</si>
  <si>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</si>
  <si>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</si>
  <si>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000 1 06 01000 00 0000 000</t>
  </si>
  <si>
    <t>Налог на имущество физических лиц</t>
  </si>
  <si>
    <t>000 1 06 04000 02 0000 000</t>
  </si>
  <si>
    <t>Транспортный налог</t>
  </si>
  <si>
    <t>000 1 06 06000 00 0000 000</t>
  </si>
  <si>
    <t>Земельный налог</t>
  </si>
  <si>
    <t>000 1 08 00000 00 0000 000</t>
  </si>
  <si>
    <t>ГОСУДАРСТВЕННАЯ ПОШЛИНА</t>
  </si>
  <si>
    <t>000 1 09 00000 00 0000 000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</si>
  <si>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</si>
  <si>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</si>
  <si>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</si>
  <si>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</si>
  <si>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</si>
  <si>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</si>
  <si>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000 1 11 05012 04 0000 000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</si>
  <si>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</si>
  <si>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000 1 11 05074 04 0000 000</t>
  </si>
  <si>
    <t>Доходы от сдачи в аренду имущества, составляющего казну городских округов (за исключением земельных участков)</t>
  </si>
  <si>
    <t>000 1 11 05312 04 0000 000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</si>
  <si>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</si>
  <si>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000 1 11 07000 00 0000 000</t>
  </si>
  <si>
    <t>Платежи от государственных и муниципальных унитарных предприятий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</si>
  <si>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</si>
  <si>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</si>
  <si>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</si>
  <si>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</si>
  <si>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</si>
  <si>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</si>
  <si>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</si>
  <si>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</si>
  <si>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</si>
  <si>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</si>
  <si>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000 1 14 06000 00 0000 000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</si>
  <si>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</si>
  <si>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</si>
  <si>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</si>
  <si>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</si>
  <si>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</si>
  <si>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</si>
  <si>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</si>
  <si>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</si>
  <si>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</si>
  <si>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000 2 02 10000 00 0000 000</t>
  </si>
  <si>
    <t>Дотации бюджетам бюджетной системы Российской Федерации</t>
  </si>
  <si>
    <t>000 2 02 20000 00 0000 000</t>
  </si>
  <si>
    <t>Субсидии бюджетам бюджетной системы Российской Федерации (межбюджетные субсидии)</t>
  </si>
  <si>
    <t>000 2 02 30000 00 0000 000</t>
  </si>
  <si>
    <t>Субвенции бюджетам бюджетной системы Российской Федерации</t>
  </si>
  <si>
    <t>000 2 02 40000 00 0000 000</t>
  </si>
  <si>
    <t>Иные межбюджетные трансферты</t>
  </si>
  <si>
    <t>000 2 07 00000 00 0000 000</t>
  </si>
  <si>
    <t>ПРОЧИЕ БЕЗВОЗМЕЗДНЫЕ ПОСТУПЛЕНИЯ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</si>
  <si>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</si>
  <si>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</si>
  <si>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  доходов</t>
  </si>
  <si>
    <t>000 1 11 05410 04 0000 000</t>
  </si>
  <si>
    <t>Плата за публичный сервитут</t>
  </si>
  <si>
    <t>000 2 18 00000 00 0000 000</t>
  </si>
  <si>
    <t>Доходы бюджетов субъектов РФ от возврата остатков субсидий,субвенций и иных межбюджетных трансфертов</t>
  </si>
  <si>
    <t>Исполнено за 2024 год</t>
  </si>
  <si>
    <t>Охрана объектов растительного и животного мира и среды их обитания</t>
  </si>
  <si>
    <t>Телевидение и радиовещание</t>
  </si>
  <si>
    <t>Фактическое исполнение по отчету за 2024 год</t>
  </si>
  <si>
    <t>000 1 11 01040 04 0000 000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</si>
  <si>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</si>
  <si>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000 1 14 01000 00 0000 000</t>
  </si>
  <si>
    <t>Доходы от продажи квартир</t>
  </si>
  <si>
    <t>000 2 03 04099 04 0000 000</t>
  </si>
  <si>
    <t>Прочие безвозмездные поступления от государственных (муниципальных) организаций в бюджеты городских округов</t>
  </si>
  <si>
    <t>Сравнительная информация о расходах бюджета Новокузнецкого городского округа  за 2024 и за 2025 год</t>
  </si>
  <si>
    <t>Исполнено за 2025 год</t>
  </si>
  <si>
    <t>Отклонение 2025 году к 2024 году</t>
  </si>
  <si>
    <t>Топливно-энергетический комплекс</t>
  </si>
  <si>
    <t>Другие вопросы в области средств массовой информации</t>
  </si>
  <si>
    <t>Фактическое исполнение по отчету за 2025 год</t>
  </si>
  <si>
    <t>Отклонение факта 2025 от 2024</t>
  </si>
  <si>
    <t>Рост 2025 к 2024%</t>
  </si>
  <si>
    <t>Сравнительная информация о доходах бюджета Новокузнецкого городского округа  за 2024 год и за 2025 год</t>
  </si>
</sst>
</file>

<file path=xl/styles.xml><?xml version="1.0" encoding="utf-8"?>
<styleSheet xmlns="http://schemas.openxmlformats.org/spreadsheetml/2006/main">
  <numFmts count="3">
    <numFmt numFmtId="164" formatCode="[$-FC19]d\ mmmm\ yyyy\ &quot;г.&quot;"/>
    <numFmt numFmtId="165" formatCode="###,##0.0"/>
    <numFmt numFmtId="166" formatCode="#,##0.0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center"/>
    </xf>
    <xf numFmtId="0" fontId="1" fillId="0" borderId="0" xfId="0" applyFont="1"/>
    <xf numFmtId="164" fontId="2" fillId="0" borderId="1" xfId="0" applyNumberFormat="1" applyFont="1" applyBorder="1" applyAlignment="1">
      <alignment horizontal="justify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1" fillId="0" borderId="1" xfId="0" applyNumberFormat="1" applyFont="1" applyBorder="1"/>
    <xf numFmtId="166" fontId="2" fillId="0" borderId="1" xfId="0" applyNumberFormat="1" applyFont="1" applyBorder="1"/>
    <xf numFmtId="166" fontId="1" fillId="0" borderId="1" xfId="0" applyNumberFormat="1" applyFont="1" applyBorder="1"/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top"/>
    </xf>
    <xf numFmtId="49" fontId="3" fillId="0" borderId="4" xfId="0" applyNumberFormat="1" applyFont="1" applyFill="1" applyBorder="1" applyAlignment="1">
      <alignment vertical="top"/>
    </xf>
    <xf numFmtId="0" fontId="0" fillId="0" borderId="0" xfId="0" applyFill="1" applyAlignment="1">
      <alignment vertical="top"/>
    </xf>
    <xf numFmtId="49" fontId="5" fillId="0" borderId="2" xfId="0" applyNumberFormat="1" applyFont="1" applyFill="1" applyBorder="1" applyAlignment="1">
      <alignment vertical="top"/>
    </xf>
    <xf numFmtId="165" fontId="2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0" fontId="3" fillId="0" borderId="2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166" fontId="3" fillId="0" borderId="2" xfId="0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49" fontId="3" fillId="0" borderId="2" xfId="0" applyNumberFormat="1" applyFont="1" applyFill="1" applyBorder="1"/>
    <xf numFmtId="0" fontId="3" fillId="0" borderId="2" xfId="0" applyNumberFormat="1" applyFont="1" applyFill="1" applyBorder="1"/>
    <xf numFmtId="0" fontId="2" fillId="0" borderId="0" xfId="0" applyFont="1"/>
    <xf numFmtId="164" fontId="2" fillId="0" borderId="1" xfId="0" applyNumberFormat="1" applyFont="1" applyBorder="1" applyAlignment="1">
      <alignment horizontal="justify" wrapText="1"/>
    </xf>
    <xf numFmtId="49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166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tabSelected="1" workbookViewId="0">
      <selection activeCell="I7" sqref="I7"/>
    </sheetView>
  </sheetViews>
  <sheetFormatPr defaultRowHeight="12.75"/>
  <cols>
    <col min="1" max="1" width="59.5703125" style="9" customWidth="1"/>
    <col min="2" max="3" width="4.5703125" style="10" customWidth="1"/>
    <col min="4" max="4" width="14.5703125" style="11" customWidth="1"/>
    <col min="5" max="5" width="15.7109375" style="11" customWidth="1"/>
    <col min="6" max="6" width="13.42578125" style="8" customWidth="1"/>
    <col min="7" max="16384" width="9.140625" style="8"/>
  </cols>
  <sheetData>
    <row r="1" spans="1:6">
      <c r="A1" s="48" t="s">
        <v>160</v>
      </c>
      <c r="B1" s="48"/>
      <c r="C1" s="48"/>
      <c r="D1" s="48"/>
      <c r="E1" s="48"/>
      <c r="F1" s="48"/>
    </row>
    <row r="2" spans="1:6">
      <c r="E2" s="8"/>
      <c r="F2" s="11" t="s">
        <v>66</v>
      </c>
    </row>
    <row r="3" spans="1:6" s="2" customFormat="1" ht="38.25">
      <c r="A3" s="1" t="s">
        <v>0</v>
      </c>
      <c r="B3" s="1" t="s">
        <v>1</v>
      </c>
      <c r="C3" s="1" t="s">
        <v>2</v>
      </c>
      <c r="D3" s="1" t="s">
        <v>150</v>
      </c>
      <c r="E3" s="1" t="s">
        <v>161</v>
      </c>
      <c r="F3" s="40" t="s">
        <v>162</v>
      </c>
    </row>
    <row r="4" spans="1:6" s="5" customFormat="1">
      <c r="A4" s="3" t="s">
        <v>3</v>
      </c>
      <c r="B4" s="4" t="s">
        <v>4</v>
      </c>
      <c r="C4" s="4" t="s">
        <v>5</v>
      </c>
      <c r="D4" s="30">
        <v>1137560.8654</v>
      </c>
      <c r="E4" s="47">
        <v>970983.92760000005</v>
      </c>
      <c r="F4" s="12">
        <f>E4-D4</f>
        <v>-166576.93779999996</v>
      </c>
    </row>
    <row r="5" spans="1:6" ht="25.5">
      <c r="A5" s="6" t="s">
        <v>6</v>
      </c>
      <c r="B5" s="7" t="s">
        <v>4</v>
      </c>
      <c r="C5" s="7" t="s">
        <v>7</v>
      </c>
      <c r="D5" s="29">
        <v>5989.6575999999995</v>
      </c>
      <c r="E5" s="46">
        <v>9824.9210000000003</v>
      </c>
      <c r="F5" s="13">
        <f>E5-D5</f>
        <v>3835.2634000000007</v>
      </c>
    </row>
    <row r="6" spans="1:6" ht="38.25">
      <c r="A6" s="6" t="s">
        <v>8</v>
      </c>
      <c r="B6" s="7" t="s">
        <v>4</v>
      </c>
      <c r="C6" s="7" t="s">
        <v>9</v>
      </c>
      <c r="D6" s="29">
        <v>19140.041700000002</v>
      </c>
      <c r="E6" s="46">
        <v>19136.9162</v>
      </c>
      <c r="F6" s="13">
        <f t="shared" ref="F6:F55" si="0">E6-D6</f>
        <v>-3.1255000000019209</v>
      </c>
    </row>
    <row r="7" spans="1:6" ht="38.25">
      <c r="A7" s="6" t="s">
        <v>10</v>
      </c>
      <c r="B7" s="7" t="s">
        <v>4</v>
      </c>
      <c r="C7" s="7" t="s">
        <v>11</v>
      </c>
      <c r="D7" s="29">
        <v>674371.8297</v>
      </c>
      <c r="E7" s="46">
        <v>641520.26470000006</v>
      </c>
      <c r="F7" s="13">
        <f t="shared" si="0"/>
        <v>-32851.564999999944</v>
      </c>
    </row>
    <row r="8" spans="1:6">
      <c r="A8" s="6" t="s">
        <v>12</v>
      </c>
      <c r="B8" s="7" t="s">
        <v>4</v>
      </c>
      <c r="C8" s="7" t="s">
        <v>13</v>
      </c>
      <c r="D8" s="29">
        <v>65.200100000000006</v>
      </c>
      <c r="E8" s="46">
        <v>81.7</v>
      </c>
      <c r="F8" s="13">
        <f t="shared" si="0"/>
        <v>16.499899999999997</v>
      </c>
    </row>
    <row r="9" spans="1:6" ht="25.5">
      <c r="A9" s="6" t="s">
        <v>14</v>
      </c>
      <c r="B9" s="7" t="s">
        <v>4</v>
      </c>
      <c r="C9" s="7" t="s">
        <v>15</v>
      </c>
      <c r="D9" s="29">
        <v>115049.1393</v>
      </c>
      <c r="E9" s="46">
        <v>115221.4495</v>
      </c>
      <c r="F9" s="13">
        <f t="shared" si="0"/>
        <v>172.31020000000717</v>
      </c>
    </row>
    <row r="10" spans="1:6">
      <c r="A10" s="6" t="s">
        <v>16</v>
      </c>
      <c r="B10" s="7" t="s">
        <v>4</v>
      </c>
      <c r="C10" s="7" t="s">
        <v>17</v>
      </c>
      <c r="D10" s="29">
        <v>4142.5252</v>
      </c>
      <c r="E10" s="29">
        <v>0</v>
      </c>
      <c r="F10" s="13">
        <f t="shared" si="0"/>
        <v>-4142.5252</v>
      </c>
    </row>
    <row r="11" spans="1:6">
      <c r="A11" s="6" t="s">
        <v>19</v>
      </c>
      <c r="B11" s="7" t="s">
        <v>4</v>
      </c>
      <c r="C11" s="7" t="s">
        <v>20</v>
      </c>
      <c r="D11" s="29">
        <v>318802.4718</v>
      </c>
      <c r="E11" s="46">
        <v>185198.67619999999</v>
      </c>
      <c r="F11" s="13">
        <f t="shared" si="0"/>
        <v>-133603.79560000001</v>
      </c>
    </row>
    <row r="12" spans="1:6" s="5" customFormat="1" ht="25.5">
      <c r="A12" s="3" t="s">
        <v>21</v>
      </c>
      <c r="B12" s="4" t="s">
        <v>9</v>
      </c>
      <c r="C12" s="4" t="s">
        <v>5</v>
      </c>
      <c r="D12" s="30">
        <v>528849.1997</v>
      </c>
      <c r="E12" s="47">
        <v>401130.95980000001</v>
      </c>
      <c r="F12" s="14">
        <f t="shared" si="0"/>
        <v>-127718.23989999999</v>
      </c>
    </row>
    <row r="13" spans="1:6" ht="25.5">
      <c r="A13" s="6" t="s">
        <v>22</v>
      </c>
      <c r="B13" s="7" t="s">
        <v>9</v>
      </c>
      <c r="C13" s="7" t="s">
        <v>23</v>
      </c>
      <c r="D13" s="29">
        <v>7555.6234000000004</v>
      </c>
      <c r="E13" s="46">
        <v>7128.2394999999997</v>
      </c>
      <c r="F13" s="13">
        <f t="shared" si="0"/>
        <v>-427.38390000000072</v>
      </c>
    </row>
    <row r="14" spans="1:6" ht="25.5">
      <c r="A14" s="6" t="s">
        <v>65</v>
      </c>
      <c r="B14" s="7" t="s">
        <v>9</v>
      </c>
      <c r="C14" s="7" t="s">
        <v>50</v>
      </c>
      <c r="D14" s="29">
        <v>507273.96740000002</v>
      </c>
      <c r="E14" s="46">
        <v>366015.5822</v>
      </c>
      <c r="F14" s="13">
        <f t="shared" si="0"/>
        <v>-141258.38520000002</v>
      </c>
    </row>
    <row r="15" spans="1:6" s="5" customFormat="1" ht="25.5">
      <c r="A15" s="6" t="s">
        <v>24</v>
      </c>
      <c r="B15" s="7" t="s">
        <v>9</v>
      </c>
      <c r="C15" s="7" t="s">
        <v>25</v>
      </c>
      <c r="D15" s="29">
        <v>14019.608899999999</v>
      </c>
      <c r="E15" s="46">
        <v>27987.1381</v>
      </c>
      <c r="F15" s="13">
        <f t="shared" si="0"/>
        <v>13967.529200000001</v>
      </c>
    </row>
    <row r="16" spans="1:6">
      <c r="A16" s="3" t="s">
        <v>26</v>
      </c>
      <c r="B16" s="4" t="s">
        <v>11</v>
      </c>
      <c r="C16" s="4" t="s">
        <v>5</v>
      </c>
      <c r="D16" s="30">
        <v>5976523.0412999997</v>
      </c>
      <c r="E16" s="47">
        <v>7452490.5366000002</v>
      </c>
      <c r="F16" s="14">
        <f t="shared" si="0"/>
        <v>1475967.4953000005</v>
      </c>
    </row>
    <row r="17" spans="1:6" s="43" customFormat="1">
      <c r="A17" s="44" t="s">
        <v>163</v>
      </c>
      <c r="B17" s="45" t="s">
        <v>11</v>
      </c>
      <c r="C17" s="45" t="s">
        <v>7</v>
      </c>
      <c r="D17" s="47">
        <v>0</v>
      </c>
      <c r="E17" s="46">
        <v>2466687.3947000001</v>
      </c>
      <c r="F17" s="13">
        <f t="shared" si="0"/>
        <v>2466687.3947000001</v>
      </c>
    </row>
    <row r="18" spans="1:6">
      <c r="A18" s="6" t="s">
        <v>27</v>
      </c>
      <c r="B18" s="7" t="s">
        <v>11</v>
      </c>
      <c r="C18" s="7" t="s">
        <v>28</v>
      </c>
      <c r="D18" s="29">
        <v>2891315.3015000001</v>
      </c>
      <c r="E18" s="46">
        <v>3399241.1161000002</v>
      </c>
      <c r="F18" s="13">
        <f t="shared" si="0"/>
        <v>507925.81460000016</v>
      </c>
    </row>
    <row r="19" spans="1:6">
      <c r="A19" s="6" t="s">
        <v>29</v>
      </c>
      <c r="B19" s="7" t="s">
        <v>11</v>
      </c>
      <c r="C19" s="7" t="s">
        <v>23</v>
      </c>
      <c r="D19" s="29">
        <v>2984144.7565000001</v>
      </c>
      <c r="E19" s="46">
        <v>1441031.2508</v>
      </c>
      <c r="F19" s="13">
        <f t="shared" si="0"/>
        <v>-1543113.5057000001</v>
      </c>
    </row>
    <row r="20" spans="1:6" s="5" customFormat="1">
      <c r="A20" s="6" t="s">
        <v>30</v>
      </c>
      <c r="B20" s="7" t="s">
        <v>11</v>
      </c>
      <c r="C20" s="7" t="s">
        <v>31</v>
      </c>
      <c r="D20" s="29">
        <v>101062.98330000001</v>
      </c>
      <c r="E20" s="46">
        <v>145530.77499999999</v>
      </c>
      <c r="F20" s="13">
        <f t="shared" si="0"/>
        <v>44467.791699999987</v>
      </c>
    </row>
    <row r="21" spans="1:6">
      <c r="A21" s="3" t="s">
        <v>32</v>
      </c>
      <c r="B21" s="4" t="s">
        <v>13</v>
      </c>
      <c r="C21" s="4" t="s">
        <v>5</v>
      </c>
      <c r="D21" s="30">
        <v>6123459.5259999996</v>
      </c>
      <c r="E21" s="47">
        <v>2364375.0126999998</v>
      </c>
      <c r="F21" s="14">
        <f t="shared" si="0"/>
        <v>-3759084.5132999998</v>
      </c>
    </row>
    <row r="22" spans="1:6">
      <c r="A22" s="6" t="s">
        <v>33</v>
      </c>
      <c r="B22" s="7" t="s">
        <v>13</v>
      </c>
      <c r="C22" s="7" t="s">
        <v>4</v>
      </c>
      <c r="D22" s="29">
        <v>1141916.9058999999</v>
      </c>
      <c r="E22" s="46">
        <v>647589.58970000001</v>
      </c>
      <c r="F22" s="13">
        <f t="shared" si="0"/>
        <v>-494327.31619999988</v>
      </c>
    </row>
    <row r="23" spans="1:6">
      <c r="A23" s="6" t="s">
        <v>34</v>
      </c>
      <c r="B23" s="7" t="s">
        <v>13</v>
      </c>
      <c r="C23" s="7" t="s">
        <v>7</v>
      </c>
      <c r="D23" s="29">
        <v>3683732.0284000002</v>
      </c>
      <c r="E23" s="46">
        <v>615890.93400000001</v>
      </c>
      <c r="F23" s="13">
        <f t="shared" si="0"/>
        <v>-3067841.0944000003</v>
      </c>
    </row>
    <row r="24" spans="1:6">
      <c r="A24" s="6" t="s">
        <v>35</v>
      </c>
      <c r="B24" s="7" t="s">
        <v>13</v>
      </c>
      <c r="C24" s="7" t="s">
        <v>9</v>
      </c>
      <c r="D24" s="29">
        <v>1110530.9058000001</v>
      </c>
      <c r="E24" s="46">
        <v>905200.87620000006</v>
      </c>
      <c r="F24" s="13">
        <f t="shared" si="0"/>
        <v>-205330.02960000001</v>
      </c>
    </row>
    <row r="25" spans="1:6" s="5" customFormat="1">
      <c r="A25" s="6" t="s">
        <v>36</v>
      </c>
      <c r="B25" s="7" t="s">
        <v>13</v>
      </c>
      <c r="C25" s="7" t="s">
        <v>13</v>
      </c>
      <c r="D25" s="29">
        <v>187279.68590000001</v>
      </c>
      <c r="E25" s="46">
        <v>195693.6128</v>
      </c>
      <c r="F25" s="13">
        <f t="shared" si="0"/>
        <v>8413.9268999999913</v>
      </c>
    </row>
    <row r="26" spans="1:6">
      <c r="A26" s="3" t="s">
        <v>37</v>
      </c>
      <c r="B26" s="4" t="s">
        <v>15</v>
      </c>
      <c r="C26" s="4" t="s">
        <v>5</v>
      </c>
      <c r="D26" s="30">
        <v>47811.188600000001</v>
      </c>
      <c r="E26" s="47">
        <v>76280.805399999997</v>
      </c>
      <c r="F26" s="14">
        <f t="shared" si="0"/>
        <v>28469.616799999996</v>
      </c>
    </row>
    <row r="27" spans="1:6" ht="15.75" customHeight="1">
      <c r="A27" s="6" t="s">
        <v>151</v>
      </c>
      <c r="B27" s="7" t="s">
        <v>15</v>
      </c>
      <c r="C27" s="7" t="s">
        <v>9</v>
      </c>
      <c r="D27" s="29">
        <v>198.83699999999999</v>
      </c>
      <c r="E27" s="46">
        <v>149.161</v>
      </c>
      <c r="F27" s="13">
        <f t="shared" si="0"/>
        <v>-49.675999999999988</v>
      </c>
    </row>
    <row r="28" spans="1:6" s="5" customFormat="1">
      <c r="A28" s="6" t="s">
        <v>38</v>
      </c>
      <c r="B28" s="7" t="s">
        <v>15</v>
      </c>
      <c r="C28" s="7" t="s">
        <v>13</v>
      </c>
      <c r="D28" s="29">
        <v>47612.351600000002</v>
      </c>
      <c r="E28" s="46">
        <v>76131.644400000005</v>
      </c>
      <c r="F28" s="13">
        <f t="shared" si="0"/>
        <v>28519.292800000003</v>
      </c>
    </row>
    <row r="29" spans="1:6">
      <c r="A29" s="3" t="s">
        <v>39</v>
      </c>
      <c r="B29" s="4" t="s">
        <v>17</v>
      </c>
      <c r="C29" s="4" t="s">
        <v>5</v>
      </c>
      <c r="D29" s="30">
        <v>14339962.540100001</v>
      </c>
      <c r="E29" s="47">
        <v>14217385.7125</v>
      </c>
      <c r="F29" s="14">
        <f t="shared" si="0"/>
        <v>-122576.82760000043</v>
      </c>
    </row>
    <row r="30" spans="1:6">
      <c r="A30" s="6" t="s">
        <v>40</v>
      </c>
      <c r="B30" s="7" t="s">
        <v>17</v>
      </c>
      <c r="C30" s="7" t="s">
        <v>4</v>
      </c>
      <c r="D30" s="29">
        <v>6108672.3397000004</v>
      </c>
      <c r="E30" s="46">
        <v>5931322.6355999997</v>
      </c>
      <c r="F30" s="13">
        <f t="shared" si="0"/>
        <v>-177349.70410000067</v>
      </c>
    </row>
    <row r="31" spans="1:6">
      <c r="A31" s="6" t="s">
        <v>41</v>
      </c>
      <c r="B31" s="7" t="s">
        <v>17</v>
      </c>
      <c r="C31" s="7" t="s">
        <v>7</v>
      </c>
      <c r="D31" s="29">
        <v>5846152.9297000002</v>
      </c>
      <c r="E31" s="46">
        <v>5547371.6041000001</v>
      </c>
      <c r="F31" s="13">
        <f t="shared" si="0"/>
        <v>-298781.3256000001</v>
      </c>
    </row>
    <row r="32" spans="1:6">
      <c r="A32" s="6" t="s">
        <v>42</v>
      </c>
      <c r="B32" s="7" t="s">
        <v>17</v>
      </c>
      <c r="C32" s="7" t="s">
        <v>9</v>
      </c>
      <c r="D32" s="29">
        <v>1363207.9317000001</v>
      </c>
      <c r="E32" s="46">
        <v>1372010.7050999999</v>
      </c>
      <c r="F32" s="13">
        <f t="shared" si="0"/>
        <v>8802.7733999998309</v>
      </c>
    </row>
    <row r="33" spans="1:6" ht="25.5">
      <c r="A33" s="6" t="s">
        <v>43</v>
      </c>
      <c r="B33" s="7" t="s">
        <v>17</v>
      </c>
      <c r="C33" s="7" t="s">
        <v>13</v>
      </c>
      <c r="D33" s="29">
        <v>43719.259599999998</v>
      </c>
      <c r="E33" s="46">
        <v>46533.859299999996</v>
      </c>
      <c r="F33" s="13">
        <f t="shared" si="0"/>
        <v>2814.5996999999988</v>
      </c>
    </row>
    <row r="34" spans="1:6">
      <c r="A34" s="6" t="s">
        <v>44</v>
      </c>
      <c r="B34" s="7" t="s">
        <v>17</v>
      </c>
      <c r="C34" s="7" t="s">
        <v>17</v>
      </c>
      <c r="D34" s="29">
        <v>12362.5123</v>
      </c>
      <c r="E34" s="46">
        <v>12325.7274</v>
      </c>
      <c r="F34" s="13">
        <f t="shared" si="0"/>
        <v>-36.784900000000562</v>
      </c>
    </row>
    <row r="35" spans="1:6" s="5" customFormat="1">
      <c r="A35" s="6" t="s">
        <v>45</v>
      </c>
      <c r="B35" s="7" t="s">
        <v>17</v>
      </c>
      <c r="C35" s="7" t="s">
        <v>23</v>
      </c>
      <c r="D35" s="29">
        <v>965847.56709999999</v>
      </c>
      <c r="E35" s="46">
        <v>1307821.1810000001</v>
      </c>
      <c r="F35" s="13">
        <f t="shared" si="0"/>
        <v>341973.61390000011</v>
      </c>
    </row>
    <row r="36" spans="1:6">
      <c r="A36" s="3" t="s">
        <v>46</v>
      </c>
      <c r="B36" s="4" t="s">
        <v>28</v>
      </c>
      <c r="C36" s="4" t="s">
        <v>5</v>
      </c>
      <c r="D36" s="30">
        <v>882404.46270000003</v>
      </c>
      <c r="E36" s="47">
        <v>882429.07869999995</v>
      </c>
      <c r="F36" s="14">
        <f t="shared" si="0"/>
        <v>24.615999999921769</v>
      </c>
    </row>
    <row r="37" spans="1:6">
      <c r="A37" s="6" t="s">
        <v>47</v>
      </c>
      <c r="B37" s="7" t="s">
        <v>28</v>
      </c>
      <c r="C37" s="7" t="s">
        <v>4</v>
      </c>
      <c r="D37" s="29">
        <v>814577.68909999996</v>
      </c>
      <c r="E37" s="46">
        <v>812312.61430000002</v>
      </c>
      <c r="F37" s="13">
        <f t="shared" si="0"/>
        <v>-2265.0747999999439</v>
      </c>
    </row>
    <row r="38" spans="1:6" s="5" customFormat="1">
      <c r="A38" s="6" t="s">
        <v>48</v>
      </c>
      <c r="B38" s="7" t="s">
        <v>28</v>
      </c>
      <c r="C38" s="7" t="s">
        <v>11</v>
      </c>
      <c r="D38" s="29">
        <v>67826.7736</v>
      </c>
      <c r="E38" s="46">
        <v>70116.464399999997</v>
      </c>
      <c r="F38" s="13">
        <f t="shared" si="0"/>
        <v>2289.6907999999967</v>
      </c>
    </row>
    <row r="39" spans="1:6">
      <c r="A39" s="3" t="s">
        <v>49</v>
      </c>
      <c r="B39" s="4" t="s">
        <v>50</v>
      </c>
      <c r="C39" s="4" t="s">
        <v>5</v>
      </c>
      <c r="D39" s="30">
        <v>2870280.1039</v>
      </c>
      <c r="E39" s="47">
        <v>2815724.2499000002</v>
      </c>
      <c r="F39" s="14">
        <f t="shared" si="0"/>
        <v>-54555.853999999817</v>
      </c>
    </row>
    <row r="40" spans="1:6">
      <c r="A40" s="6" t="s">
        <v>51</v>
      </c>
      <c r="B40" s="7" t="s">
        <v>50</v>
      </c>
      <c r="C40" s="7" t="s">
        <v>4</v>
      </c>
      <c r="D40" s="29">
        <v>153696.7213</v>
      </c>
      <c r="E40" s="46">
        <v>155316.967</v>
      </c>
      <c r="F40" s="13">
        <f t="shared" si="0"/>
        <v>1620.2456999999995</v>
      </c>
    </row>
    <row r="41" spans="1:6">
      <c r="A41" s="6" t="s">
        <v>52</v>
      </c>
      <c r="B41" s="7" t="s">
        <v>50</v>
      </c>
      <c r="C41" s="7" t="s">
        <v>7</v>
      </c>
      <c r="D41" s="29">
        <v>1035256.9291</v>
      </c>
      <c r="E41" s="46">
        <v>886304.53480000002</v>
      </c>
      <c r="F41" s="13">
        <f t="shared" si="0"/>
        <v>-148952.39429999993</v>
      </c>
    </row>
    <row r="42" spans="1:6">
      <c r="A42" s="6" t="s">
        <v>53</v>
      </c>
      <c r="B42" s="7" t="s">
        <v>50</v>
      </c>
      <c r="C42" s="7" t="s">
        <v>9</v>
      </c>
      <c r="D42" s="29">
        <v>432375.74959999998</v>
      </c>
      <c r="E42" s="46">
        <v>567497.65430000005</v>
      </c>
      <c r="F42" s="13">
        <f t="shared" si="0"/>
        <v>135121.90470000007</v>
      </c>
    </row>
    <row r="43" spans="1:6">
      <c r="A43" s="6" t="s">
        <v>54</v>
      </c>
      <c r="B43" s="7" t="s">
        <v>50</v>
      </c>
      <c r="C43" s="7" t="s">
        <v>11</v>
      </c>
      <c r="D43" s="29">
        <v>811317.0564</v>
      </c>
      <c r="E43" s="46">
        <v>757663.97329999995</v>
      </c>
      <c r="F43" s="13">
        <f t="shared" si="0"/>
        <v>-53653.083100000047</v>
      </c>
    </row>
    <row r="44" spans="1:6" s="5" customFormat="1">
      <c r="A44" s="6" t="s">
        <v>55</v>
      </c>
      <c r="B44" s="7" t="s">
        <v>50</v>
      </c>
      <c r="C44" s="7" t="s">
        <v>15</v>
      </c>
      <c r="D44" s="29">
        <v>437633.64750000002</v>
      </c>
      <c r="E44" s="46">
        <v>448941.12050000002</v>
      </c>
      <c r="F44" s="13">
        <f t="shared" si="0"/>
        <v>11307.472999999998</v>
      </c>
    </row>
    <row r="45" spans="1:6">
      <c r="A45" s="3" t="s">
        <v>56</v>
      </c>
      <c r="B45" s="4" t="s">
        <v>18</v>
      </c>
      <c r="C45" s="4" t="s">
        <v>5</v>
      </c>
      <c r="D45" s="30">
        <v>683910.2746</v>
      </c>
      <c r="E45" s="47">
        <v>574016.85349999997</v>
      </c>
      <c r="F45" s="14">
        <f t="shared" si="0"/>
        <v>-109893.42110000004</v>
      </c>
    </row>
    <row r="46" spans="1:6">
      <c r="A46" s="6" t="s">
        <v>57</v>
      </c>
      <c r="B46" s="7" t="s">
        <v>18</v>
      </c>
      <c r="C46" s="7" t="s">
        <v>4</v>
      </c>
      <c r="D46" s="29">
        <v>632202.58750000002</v>
      </c>
      <c r="E46" s="46">
        <v>549544.76489999995</v>
      </c>
      <c r="F46" s="13">
        <f t="shared" si="0"/>
        <v>-82657.822600000072</v>
      </c>
    </row>
    <row r="47" spans="1:6">
      <c r="A47" s="6" t="s">
        <v>58</v>
      </c>
      <c r="B47" s="7" t="s">
        <v>18</v>
      </c>
      <c r="C47" s="7" t="s">
        <v>7</v>
      </c>
      <c r="D47" s="29">
        <v>39253.8482</v>
      </c>
      <c r="E47" s="46">
        <v>1310.4570000000001</v>
      </c>
      <c r="F47" s="13">
        <f t="shared" si="0"/>
        <v>-37943.391199999998</v>
      </c>
    </row>
    <row r="48" spans="1:6" s="5" customFormat="1">
      <c r="A48" s="6" t="s">
        <v>59</v>
      </c>
      <c r="B48" s="7" t="s">
        <v>18</v>
      </c>
      <c r="C48" s="7" t="s">
        <v>13</v>
      </c>
      <c r="D48" s="29">
        <v>12453.838900000001</v>
      </c>
      <c r="E48" s="46">
        <v>23161.631600000001</v>
      </c>
      <c r="F48" s="13">
        <f t="shared" si="0"/>
        <v>10707.7927</v>
      </c>
    </row>
    <row r="49" spans="1:6">
      <c r="A49" s="3" t="s">
        <v>60</v>
      </c>
      <c r="B49" s="4" t="s">
        <v>31</v>
      </c>
      <c r="C49" s="4" t="s">
        <v>5</v>
      </c>
      <c r="D49" s="30">
        <v>13197.134099999999</v>
      </c>
      <c r="E49" s="47">
        <v>43276.686199999996</v>
      </c>
      <c r="F49" s="14">
        <f t="shared" si="0"/>
        <v>30079.552099999997</v>
      </c>
    </row>
    <row r="50" spans="1:6">
      <c r="A50" s="6" t="s">
        <v>152</v>
      </c>
      <c r="B50" s="7" t="s">
        <v>31</v>
      </c>
      <c r="C50" s="7" t="s">
        <v>4</v>
      </c>
      <c r="D50" s="29">
        <v>7597.1341000000002</v>
      </c>
      <c r="E50" s="46">
        <v>35411.330300000001</v>
      </c>
      <c r="F50" s="13">
        <f t="shared" si="0"/>
        <v>27814.196200000002</v>
      </c>
    </row>
    <row r="51" spans="1:6">
      <c r="A51" s="6" t="s">
        <v>61</v>
      </c>
      <c r="B51" s="7" t="s">
        <v>31</v>
      </c>
      <c r="C51" s="7" t="s">
        <v>7</v>
      </c>
      <c r="D51" s="29">
        <v>5600</v>
      </c>
      <c r="E51" s="46">
        <v>4348.4759000000004</v>
      </c>
      <c r="F51" s="13">
        <f t="shared" si="0"/>
        <v>-1251.5240999999996</v>
      </c>
    </row>
    <row r="52" spans="1:6" s="43" customFormat="1">
      <c r="A52" s="44" t="s">
        <v>164</v>
      </c>
      <c r="B52" s="45" t="s">
        <v>31</v>
      </c>
      <c r="C52" s="45" t="s">
        <v>11</v>
      </c>
      <c r="D52" s="46">
        <v>0</v>
      </c>
      <c r="E52" s="46">
        <v>3516.88</v>
      </c>
      <c r="F52" s="13">
        <f t="shared" si="0"/>
        <v>3516.88</v>
      </c>
    </row>
    <row r="53" spans="1:6" ht="25.5">
      <c r="A53" s="3" t="s">
        <v>62</v>
      </c>
      <c r="B53" s="4" t="s">
        <v>20</v>
      </c>
      <c r="C53" s="4" t="s">
        <v>5</v>
      </c>
      <c r="D53" s="30">
        <v>24448.087599999999</v>
      </c>
      <c r="E53" s="47">
        <v>105128.7985</v>
      </c>
      <c r="F53" s="14">
        <f t="shared" si="0"/>
        <v>80680.710900000005</v>
      </c>
    </row>
    <row r="54" spans="1:6" s="5" customFormat="1" ht="13.5" customHeight="1">
      <c r="A54" s="6" t="s">
        <v>63</v>
      </c>
      <c r="B54" s="7" t="s">
        <v>20</v>
      </c>
      <c r="C54" s="7" t="s">
        <v>4</v>
      </c>
      <c r="D54" s="29">
        <v>24448.087599999999</v>
      </c>
      <c r="E54" s="46">
        <v>105128.7985</v>
      </c>
      <c r="F54" s="13">
        <f t="shared" si="0"/>
        <v>80680.710900000005</v>
      </c>
    </row>
    <row r="55" spans="1:6">
      <c r="A55" s="3" t="s">
        <v>64</v>
      </c>
      <c r="B55" s="4" t="s">
        <v>5</v>
      </c>
      <c r="C55" s="4" t="s">
        <v>5</v>
      </c>
      <c r="D55" s="30">
        <v>32628406.423999999</v>
      </c>
      <c r="E55" s="47">
        <v>29903222.621399999</v>
      </c>
      <c r="F55" s="14">
        <f t="shared" si="0"/>
        <v>-2725183.8026000001</v>
      </c>
    </row>
    <row r="57" spans="1:6">
      <c r="E57" s="17"/>
    </row>
  </sheetData>
  <autoFilter ref="A3:G55"/>
  <mergeCells count="1">
    <mergeCell ref="A1:F1"/>
  </mergeCells>
  <pageMargins left="0.51181102362204722" right="0.19685039370078741" top="0.15748031496062992" bottom="0.15748031496062992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2"/>
  <sheetViews>
    <sheetView workbookViewId="0">
      <selection activeCell="G47" sqref="G47"/>
    </sheetView>
  </sheetViews>
  <sheetFormatPr defaultRowHeight="15"/>
  <cols>
    <col min="1" max="1" width="21.42578125" style="27" customWidth="1"/>
    <col min="2" max="2" width="30" style="35" customWidth="1"/>
    <col min="3" max="3" width="15.140625" style="15" customWidth="1"/>
    <col min="4" max="4" width="14.7109375" style="15" customWidth="1"/>
    <col min="5" max="5" width="12.140625" style="15" customWidth="1"/>
    <col min="6" max="6" width="9.5703125" style="15" customWidth="1"/>
    <col min="7" max="7" width="9.140625" style="15"/>
    <col min="8" max="8" width="10.42578125" style="15" bestFit="1" customWidth="1"/>
    <col min="9" max="16384" width="9.140625" style="15"/>
  </cols>
  <sheetData>
    <row r="1" spans="1:6">
      <c r="A1" s="49" t="s">
        <v>168</v>
      </c>
      <c r="B1" s="49"/>
      <c r="C1" s="49"/>
      <c r="D1" s="49"/>
      <c r="E1" s="49"/>
      <c r="F1" s="49"/>
    </row>
    <row r="2" spans="1:6">
      <c r="A2" s="22"/>
      <c r="B2" s="22"/>
      <c r="C2" s="18"/>
      <c r="D2" s="18"/>
      <c r="E2" s="18"/>
      <c r="F2" s="19" t="s">
        <v>66</v>
      </c>
    </row>
    <row r="3" spans="1:6" ht="36">
      <c r="A3" s="16" t="s">
        <v>67</v>
      </c>
      <c r="B3" s="16" t="s">
        <v>68</v>
      </c>
      <c r="C3" s="20" t="s">
        <v>153</v>
      </c>
      <c r="D3" s="20" t="s">
        <v>165</v>
      </c>
      <c r="E3" s="21" t="s">
        <v>166</v>
      </c>
      <c r="F3" s="21" t="s">
        <v>167</v>
      </c>
    </row>
    <row r="4" spans="1:6" ht="24">
      <c r="A4" s="23" t="s">
        <v>69</v>
      </c>
      <c r="B4" s="31" t="s">
        <v>70</v>
      </c>
      <c r="C4" s="36">
        <v>12059002.5</v>
      </c>
      <c r="D4" s="36">
        <v>12807370.05518</v>
      </c>
      <c r="E4" s="37">
        <f>D4-C4</f>
        <v>748367.55518000014</v>
      </c>
      <c r="F4" s="37">
        <f>E4*100/C4</f>
        <v>6.2058827434524542</v>
      </c>
    </row>
    <row r="5" spans="1:6">
      <c r="A5" s="23"/>
      <c r="B5" s="31" t="s">
        <v>71</v>
      </c>
      <c r="C5" s="36">
        <v>10618098.924769999</v>
      </c>
      <c r="D5" s="36">
        <v>11192999.135679999</v>
      </c>
      <c r="E5" s="36">
        <f t="shared" ref="E5:E48" si="0">D5-C5</f>
        <v>574900.21090999991</v>
      </c>
      <c r="F5" s="36">
        <f t="shared" ref="F5:F7" si="1">E5*100/C5</f>
        <v>5.4143421998910499</v>
      </c>
    </row>
    <row r="6" spans="1:6">
      <c r="A6" s="23" t="s">
        <v>72</v>
      </c>
      <c r="B6" s="31" t="s">
        <v>73</v>
      </c>
      <c r="C6" s="36">
        <v>7822985.8097700002</v>
      </c>
      <c r="D6" s="36">
        <v>7790088.8897599997</v>
      </c>
      <c r="E6" s="36">
        <f t="shared" si="0"/>
        <v>-32896.920010000467</v>
      </c>
      <c r="F6" s="36">
        <f t="shared" si="1"/>
        <v>-0.42051616620492954</v>
      </c>
    </row>
    <row r="7" spans="1:6">
      <c r="A7" s="23" t="s">
        <v>74</v>
      </c>
      <c r="B7" s="31" t="s">
        <v>75</v>
      </c>
      <c r="C7" s="36">
        <v>7822985.8097700002</v>
      </c>
      <c r="D7" s="36">
        <v>7790088.8897599997</v>
      </c>
      <c r="E7" s="36">
        <f t="shared" si="0"/>
        <v>-32896.920010000467</v>
      </c>
      <c r="F7" s="36">
        <f t="shared" si="1"/>
        <v>-0.42051616620492954</v>
      </c>
    </row>
    <row r="8" spans="1:6" ht="36">
      <c r="A8" s="23" t="s">
        <v>76</v>
      </c>
      <c r="B8" s="31" t="s">
        <v>77</v>
      </c>
      <c r="C8" s="36">
        <v>63552.631280000001</v>
      </c>
      <c r="D8" s="36">
        <v>67928.86292</v>
      </c>
      <c r="E8" s="36">
        <f t="shared" si="0"/>
        <v>4376.2316399999982</v>
      </c>
      <c r="F8" s="36">
        <f t="shared" ref="F8:F18" si="2">E8*100/C8</f>
        <v>6.8859959876707686</v>
      </c>
    </row>
    <row r="9" spans="1:6" ht="24">
      <c r="A9" s="23" t="s">
        <v>78</v>
      </c>
      <c r="B9" s="31" t="s">
        <v>79</v>
      </c>
      <c r="C9" s="36">
        <v>1090677.3332799999</v>
      </c>
      <c r="D9" s="36">
        <v>1183529.0737300001</v>
      </c>
      <c r="E9" s="36">
        <f t="shared" si="0"/>
        <v>92851.740450000158</v>
      </c>
      <c r="F9" s="36">
        <f t="shared" si="2"/>
        <v>8.5132181275617622</v>
      </c>
    </row>
    <row r="10" spans="1:6" ht="36">
      <c r="A10" s="23" t="s">
        <v>80</v>
      </c>
      <c r="B10" s="31" t="s">
        <v>81</v>
      </c>
      <c r="C10" s="36">
        <v>908741.91573999997</v>
      </c>
      <c r="D10" s="36">
        <v>939754.48091000004</v>
      </c>
      <c r="E10" s="36">
        <f t="shared" si="0"/>
        <v>31012.565170000074</v>
      </c>
      <c r="F10" s="36">
        <f t="shared" si="2"/>
        <v>3.4126922763044503</v>
      </c>
    </row>
    <row r="11" spans="1:6" ht="24">
      <c r="A11" s="23" t="s">
        <v>82</v>
      </c>
      <c r="B11" s="31" t="s">
        <v>83</v>
      </c>
      <c r="C11" s="36">
        <v>1063.6140700000001</v>
      </c>
      <c r="D11" s="36">
        <v>278.07995</v>
      </c>
      <c r="E11" s="36">
        <f t="shared" si="0"/>
        <v>-785.53412000000003</v>
      </c>
      <c r="F11" s="36">
        <f t="shared" si="2"/>
        <v>-73.855183205690381</v>
      </c>
    </row>
    <row r="12" spans="1:6">
      <c r="A12" s="23" t="s">
        <v>84</v>
      </c>
      <c r="B12" s="31" t="s">
        <v>85</v>
      </c>
      <c r="C12" s="36">
        <v>24297.972040000001</v>
      </c>
      <c r="D12" s="36">
        <v>3030.4070000000002</v>
      </c>
      <c r="E12" s="36">
        <f t="shared" si="0"/>
        <v>-21267.565040000001</v>
      </c>
      <c r="F12" s="36">
        <f t="shared" si="2"/>
        <v>-87.528148460244921</v>
      </c>
    </row>
    <row r="13" spans="1:6" ht="36">
      <c r="A13" s="23" t="s">
        <v>86</v>
      </c>
      <c r="B13" s="31" t="s">
        <v>87</v>
      </c>
      <c r="C13" s="36">
        <v>156573.83142999999</v>
      </c>
      <c r="D13" s="36">
        <v>240466.10587</v>
      </c>
      <c r="E13" s="36">
        <f t="shared" si="0"/>
        <v>83892.274440000008</v>
      </c>
      <c r="F13" s="36">
        <f t="shared" si="2"/>
        <v>53.58000993767979</v>
      </c>
    </row>
    <row r="14" spans="1:6">
      <c r="A14" s="23" t="s">
        <v>88</v>
      </c>
      <c r="B14" s="31" t="s">
        <v>89</v>
      </c>
      <c r="C14" s="36">
        <v>1461447.3068599999</v>
      </c>
      <c r="D14" s="36">
        <v>1785298.9900799999</v>
      </c>
      <c r="E14" s="36">
        <f t="shared" si="0"/>
        <v>323851.68322000001</v>
      </c>
      <c r="F14" s="36">
        <f t="shared" si="2"/>
        <v>22.159655137742408</v>
      </c>
    </row>
    <row r="15" spans="1:6">
      <c r="A15" s="23" t="s">
        <v>90</v>
      </c>
      <c r="B15" s="31" t="s">
        <v>91</v>
      </c>
      <c r="C15" s="36">
        <v>212289.96831</v>
      </c>
      <c r="D15" s="36">
        <v>274271.60035999998</v>
      </c>
      <c r="E15" s="36">
        <f t="shared" si="0"/>
        <v>61981.632049999986</v>
      </c>
      <c r="F15" s="36">
        <f t="shared" si="2"/>
        <v>29.196684395133669</v>
      </c>
    </row>
    <row r="16" spans="1:6">
      <c r="A16" s="23" t="s">
        <v>92</v>
      </c>
      <c r="B16" s="31" t="s">
        <v>93</v>
      </c>
      <c r="C16" s="36">
        <v>30267.424579999999</v>
      </c>
      <c r="D16" s="36">
        <v>30023.755730000001</v>
      </c>
      <c r="E16" s="36">
        <f t="shared" si="0"/>
        <v>-243.6688499999982</v>
      </c>
      <c r="F16" s="36">
        <f t="shared" si="2"/>
        <v>-0.80505313346352181</v>
      </c>
    </row>
    <row r="17" spans="1:8">
      <c r="A17" s="23" t="s">
        <v>94</v>
      </c>
      <c r="B17" s="31" t="s">
        <v>95</v>
      </c>
      <c r="C17" s="36">
        <v>1218889.9139700001</v>
      </c>
      <c r="D17" s="36">
        <v>1481003.63399</v>
      </c>
      <c r="E17" s="36">
        <f t="shared" si="0"/>
        <v>262113.72001999989</v>
      </c>
      <c r="F17" s="36">
        <f t="shared" si="2"/>
        <v>21.504298051517978</v>
      </c>
    </row>
    <row r="18" spans="1:8">
      <c r="A18" s="23" t="s">
        <v>96</v>
      </c>
      <c r="B18" s="31" t="s">
        <v>97</v>
      </c>
      <c r="C18" s="36">
        <v>179435.84357999999</v>
      </c>
      <c r="D18" s="36">
        <v>354408.45118999999</v>
      </c>
      <c r="E18" s="36">
        <f t="shared" si="0"/>
        <v>174972.60761000001</v>
      </c>
      <c r="F18" s="36">
        <f t="shared" si="2"/>
        <v>97.512628535663723</v>
      </c>
    </row>
    <row r="19" spans="1:8" ht="60">
      <c r="A19" s="23" t="s">
        <v>98</v>
      </c>
      <c r="B19" s="31" t="s">
        <v>99</v>
      </c>
      <c r="C19" s="36">
        <v>0</v>
      </c>
      <c r="D19" s="36">
        <v>0</v>
      </c>
      <c r="E19" s="36">
        <f t="shared" si="0"/>
        <v>0</v>
      </c>
      <c r="F19" s="36">
        <v>0</v>
      </c>
    </row>
    <row r="20" spans="1:8">
      <c r="A20" s="23"/>
      <c r="B20" s="31" t="s">
        <v>100</v>
      </c>
      <c r="C20" s="36">
        <v>1440903.6283499999</v>
      </c>
      <c r="D20" s="36">
        <v>1614370.9195000001</v>
      </c>
      <c r="E20" s="36">
        <f t="shared" si="0"/>
        <v>173467.29115000018</v>
      </c>
      <c r="F20" s="36">
        <f t="shared" ref="F20:F26" si="3">E20*100/C20</f>
        <v>12.038785088537818</v>
      </c>
      <c r="H20" s="50"/>
    </row>
    <row r="21" spans="1:8" ht="60">
      <c r="A21" s="23" t="s">
        <v>101</v>
      </c>
      <c r="B21" s="31" t="s">
        <v>102</v>
      </c>
      <c r="C21" s="36">
        <v>482472.53585000004</v>
      </c>
      <c r="D21" s="36">
        <v>664797.69369999995</v>
      </c>
      <c r="E21" s="36">
        <f t="shared" si="0"/>
        <v>182325.1578499999</v>
      </c>
      <c r="F21" s="36">
        <f t="shared" si="3"/>
        <v>37.789748493929714</v>
      </c>
    </row>
    <row r="22" spans="1:8" ht="72">
      <c r="A22" s="23" t="s">
        <v>154</v>
      </c>
      <c r="B22" s="31" t="s">
        <v>155</v>
      </c>
      <c r="C22" s="36">
        <v>14207.775</v>
      </c>
      <c r="D22" s="36">
        <v>72316.271569999997</v>
      </c>
      <c r="E22" s="36">
        <f t="shared" si="0"/>
        <v>58108.496569999996</v>
      </c>
      <c r="F22" s="36"/>
    </row>
    <row r="23" spans="1:8" ht="120">
      <c r="A23" s="23" t="s">
        <v>103</v>
      </c>
      <c r="B23" s="31" t="s">
        <v>104</v>
      </c>
      <c r="C23" s="36">
        <v>381648.1</v>
      </c>
      <c r="D23" s="36">
        <v>511338.55962999997</v>
      </c>
      <c r="E23" s="36">
        <f t="shared" si="0"/>
        <v>129690.45963</v>
      </c>
      <c r="F23" s="36">
        <f t="shared" si="3"/>
        <v>33.981686173729152</v>
      </c>
    </row>
    <row r="24" spans="1:8" ht="96">
      <c r="A24" s="23" t="s">
        <v>105</v>
      </c>
      <c r="B24" s="31" t="s">
        <v>106</v>
      </c>
      <c r="C24" s="36">
        <v>303233.27730999998</v>
      </c>
      <c r="D24" s="36">
        <v>420415.13111000002</v>
      </c>
      <c r="E24" s="36">
        <f t="shared" si="0"/>
        <v>117181.85380000004</v>
      </c>
      <c r="F24" s="36">
        <f t="shared" si="3"/>
        <v>38.644127333097174</v>
      </c>
    </row>
    <row r="25" spans="1:8" ht="48">
      <c r="A25" s="23" t="s">
        <v>107</v>
      </c>
      <c r="B25" s="31" t="s">
        <v>108</v>
      </c>
      <c r="C25" s="36">
        <v>78414.830560000002</v>
      </c>
      <c r="D25" s="36">
        <v>90923.428520000001</v>
      </c>
      <c r="E25" s="36">
        <f t="shared" si="0"/>
        <v>12508.597959999999</v>
      </c>
      <c r="F25" s="36">
        <f t="shared" si="3"/>
        <v>15.951826804533999</v>
      </c>
    </row>
    <row r="26" spans="1:8" ht="156">
      <c r="A26" s="23" t="s">
        <v>109</v>
      </c>
      <c r="B26" s="31" t="s">
        <v>110</v>
      </c>
      <c r="C26" s="36">
        <v>95.4</v>
      </c>
      <c r="D26" s="36">
        <v>103.94678999999999</v>
      </c>
      <c r="E26" s="36">
        <f t="shared" si="0"/>
        <v>8.5467899999999872</v>
      </c>
      <c r="F26" s="36">
        <f t="shared" si="3"/>
        <v>8.9588993710691689</v>
      </c>
    </row>
    <row r="27" spans="1:8">
      <c r="A27" s="24" t="s">
        <v>146</v>
      </c>
      <c r="B27" s="32" t="s">
        <v>147</v>
      </c>
      <c r="C27" s="36">
        <v>86.2</v>
      </c>
      <c r="D27" s="36">
        <v>670.42665999999997</v>
      </c>
      <c r="E27" s="38">
        <f t="shared" si="0"/>
        <v>584.22665999999992</v>
      </c>
      <c r="F27" s="38"/>
    </row>
    <row r="28" spans="1:8" ht="36">
      <c r="A28" s="23" t="s">
        <v>111</v>
      </c>
      <c r="B28" s="31" t="s">
        <v>112</v>
      </c>
      <c r="C28" s="36">
        <v>571.51327000000003</v>
      </c>
      <c r="D28" s="36">
        <v>0</v>
      </c>
      <c r="E28" s="36">
        <f t="shared" si="0"/>
        <v>-571.51327000000003</v>
      </c>
      <c r="F28" s="36">
        <f t="shared" ref="F28:F45" si="4">E28*100/C28</f>
        <v>-100</v>
      </c>
    </row>
    <row r="29" spans="1:8" ht="108">
      <c r="A29" s="23" t="s">
        <v>113</v>
      </c>
      <c r="B29" s="31" t="s">
        <v>114</v>
      </c>
      <c r="C29" s="36">
        <v>85863.574299999993</v>
      </c>
      <c r="D29" s="36">
        <v>80368.489050000004</v>
      </c>
      <c r="E29" s="36">
        <f t="shared" si="0"/>
        <v>-5495.0852499999892</v>
      </c>
      <c r="F29" s="36">
        <f t="shared" si="4"/>
        <v>-6.3997862828312169</v>
      </c>
    </row>
    <row r="30" spans="1:8" ht="24">
      <c r="A30" s="23" t="s">
        <v>115</v>
      </c>
      <c r="B30" s="31" t="s">
        <v>116</v>
      </c>
      <c r="C30" s="36">
        <v>81480.886929999993</v>
      </c>
      <c r="D30" s="36">
        <v>84878.119990000007</v>
      </c>
      <c r="E30" s="36">
        <f t="shared" si="0"/>
        <v>3397.2330600000132</v>
      </c>
      <c r="F30" s="36">
        <f t="shared" si="4"/>
        <v>4.1693619055945801</v>
      </c>
    </row>
    <row r="31" spans="1:8" ht="48">
      <c r="A31" s="23" t="s">
        <v>117</v>
      </c>
      <c r="B31" s="31" t="s">
        <v>118</v>
      </c>
      <c r="C31" s="36">
        <v>598987.15031000006</v>
      </c>
      <c r="D31" s="36">
        <v>724462.61274000001</v>
      </c>
      <c r="E31" s="36">
        <f t="shared" si="0"/>
        <v>125475.46242999996</v>
      </c>
      <c r="F31" s="36">
        <f t="shared" si="4"/>
        <v>20.947938927414608</v>
      </c>
    </row>
    <row r="32" spans="1:8" ht="36">
      <c r="A32" s="25" t="s">
        <v>119</v>
      </c>
      <c r="B32" s="33" t="s">
        <v>120</v>
      </c>
      <c r="C32" s="36">
        <v>113706.65147</v>
      </c>
      <c r="D32" s="36">
        <v>68156.636259999999</v>
      </c>
      <c r="E32" s="36">
        <f t="shared" si="0"/>
        <v>-45550.015209999998</v>
      </c>
      <c r="F32" s="36">
        <f t="shared" si="4"/>
        <v>-40.059235428296617</v>
      </c>
    </row>
    <row r="33" spans="1:6">
      <c r="A33" s="41" t="s">
        <v>156</v>
      </c>
      <c r="B33" s="42" t="s">
        <v>157</v>
      </c>
      <c r="C33" s="36">
        <v>2634.6717100000001</v>
      </c>
      <c r="D33" s="36">
        <v>1374.8923400000001</v>
      </c>
      <c r="E33" s="36">
        <f t="shared" si="0"/>
        <v>-1259.77937</v>
      </c>
      <c r="F33" s="36">
        <f t="shared" si="4"/>
        <v>-47.815420996037489</v>
      </c>
    </row>
    <row r="34" spans="1:6" ht="96">
      <c r="A34" s="26" t="s">
        <v>121</v>
      </c>
      <c r="B34" s="31" t="s">
        <v>122</v>
      </c>
      <c r="C34" s="36">
        <v>43200.959450000002</v>
      </c>
      <c r="D34" s="36">
        <v>31993.49538</v>
      </c>
      <c r="E34" s="36">
        <f t="shared" si="0"/>
        <v>-11207.464070000002</v>
      </c>
      <c r="F34" s="36">
        <f t="shared" si="4"/>
        <v>-25.942627693191199</v>
      </c>
    </row>
    <row r="35" spans="1:6" ht="48">
      <c r="A35" s="23" t="s">
        <v>123</v>
      </c>
      <c r="B35" s="31" t="s">
        <v>124</v>
      </c>
      <c r="C35" s="36">
        <v>67871.020310000007</v>
      </c>
      <c r="D35" s="36">
        <v>34788.248540000001</v>
      </c>
      <c r="E35" s="36">
        <f t="shared" si="0"/>
        <v>-33082.771770000007</v>
      </c>
      <c r="F35" s="36">
        <f t="shared" si="4"/>
        <v>-48.743589854543032</v>
      </c>
    </row>
    <row r="36" spans="1:6" ht="24">
      <c r="A36" s="23" t="s">
        <v>125</v>
      </c>
      <c r="B36" s="31" t="s">
        <v>126</v>
      </c>
      <c r="C36" s="36">
        <v>48360.511700000003</v>
      </c>
      <c r="D36" s="36">
        <v>54370.781819999997</v>
      </c>
      <c r="E36" s="36">
        <f t="shared" si="0"/>
        <v>6010.2701199999938</v>
      </c>
      <c r="F36" s="36">
        <f t="shared" si="4"/>
        <v>12.428053196136867</v>
      </c>
    </row>
    <row r="37" spans="1:6" ht="24">
      <c r="A37" s="23" t="s">
        <v>127</v>
      </c>
      <c r="B37" s="31" t="s">
        <v>128</v>
      </c>
      <c r="C37" s="36">
        <v>115895.89208999999</v>
      </c>
      <c r="D37" s="36">
        <v>17705.074990000001</v>
      </c>
      <c r="E37" s="36">
        <f t="shared" si="0"/>
        <v>-98190.817099999986</v>
      </c>
      <c r="F37" s="36">
        <f t="shared" si="4"/>
        <v>-84.723293750350564</v>
      </c>
    </row>
    <row r="38" spans="1:6">
      <c r="A38" s="23" t="s">
        <v>129</v>
      </c>
      <c r="B38" s="31" t="s">
        <v>130</v>
      </c>
      <c r="C38" s="36">
        <v>20882001.800000001</v>
      </c>
      <c r="D38" s="36">
        <v>14767303.27578</v>
      </c>
      <c r="E38" s="36">
        <f t="shared" si="0"/>
        <v>-6114698.524220001</v>
      </c>
      <c r="F38" s="36">
        <f t="shared" si="4"/>
        <v>-29.282147290208549</v>
      </c>
    </row>
    <row r="39" spans="1:6" ht="48">
      <c r="A39" s="23" t="s">
        <v>131</v>
      </c>
      <c r="B39" s="31" t="s">
        <v>132</v>
      </c>
      <c r="C39" s="36">
        <v>20838476.100000001</v>
      </c>
      <c r="D39" s="36">
        <v>14754781.230149999</v>
      </c>
      <c r="E39" s="36">
        <f t="shared" si="0"/>
        <v>-6083694.8698500022</v>
      </c>
      <c r="F39" s="36">
        <f t="shared" si="4"/>
        <v>-29.194528624144461</v>
      </c>
    </row>
    <row r="40" spans="1:6" ht="24">
      <c r="A40" s="23" t="s">
        <v>133</v>
      </c>
      <c r="B40" s="31" t="s">
        <v>134</v>
      </c>
      <c r="C40" s="36">
        <v>3950818.8</v>
      </c>
      <c r="D40" s="36">
        <v>945254.3</v>
      </c>
      <c r="E40" s="36">
        <f t="shared" si="0"/>
        <v>-3005564.5</v>
      </c>
      <c r="F40" s="36">
        <f t="shared" si="4"/>
        <v>-76.074470942580305</v>
      </c>
    </row>
    <row r="41" spans="1:6" ht="36">
      <c r="A41" s="23" t="s">
        <v>135</v>
      </c>
      <c r="B41" s="31" t="s">
        <v>136</v>
      </c>
      <c r="C41" s="36">
        <v>3464730.1</v>
      </c>
      <c r="D41" s="36">
        <v>1095056.23817</v>
      </c>
      <c r="E41" s="36">
        <f t="shared" si="0"/>
        <v>-2369673.8618299998</v>
      </c>
      <c r="F41" s="36">
        <f t="shared" si="4"/>
        <v>-68.394183484306609</v>
      </c>
    </row>
    <row r="42" spans="1:6" ht="24">
      <c r="A42" s="23" t="s">
        <v>137</v>
      </c>
      <c r="B42" s="31" t="s">
        <v>138</v>
      </c>
      <c r="C42" s="36">
        <v>13149229.1</v>
      </c>
      <c r="D42" s="36">
        <v>12435504.46769</v>
      </c>
      <c r="E42" s="36">
        <f t="shared" si="0"/>
        <v>-713724.63230999932</v>
      </c>
      <c r="F42" s="36">
        <f t="shared" si="4"/>
        <v>-5.427881945641964</v>
      </c>
    </row>
    <row r="43" spans="1:6">
      <c r="A43" s="23" t="s">
        <v>139</v>
      </c>
      <c r="B43" s="31" t="s">
        <v>140</v>
      </c>
      <c r="C43" s="36">
        <v>273698.09999999998</v>
      </c>
      <c r="D43" s="36">
        <v>278966.22428999998</v>
      </c>
      <c r="E43" s="36">
        <f t="shared" si="0"/>
        <v>5268.124290000007</v>
      </c>
      <c r="F43" s="36">
        <f t="shared" si="4"/>
        <v>1.9247938842103791</v>
      </c>
    </row>
    <row r="44" spans="1:6" ht="48">
      <c r="A44" s="23" t="s">
        <v>158</v>
      </c>
      <c r="B44" s="31" t="s">
        <v>159</v>
      </c>
      <c r="C44" s="36">
        <v>9328.02045</v>
      </c>
      <c r="D44" s="36">
        <v>0</v>
      </c>
      <c r="E44" s="36">
        <f t="shared" si="0"/>
        <v>-9328.02045</v>
      </c>
      <c r="F44" s="36">
        <f t="shared" si="4"/>
        <v>-100</v>
      </c>
    </row>
    <row r="45" spans="1:6" ht="24">
      <c r="A45" s="23" t="s">
        <v>141</v>
      </c>
      <c r="B45" s="31" t="s">
        <v>142</v>
      </c>
      <c r="C45" s="36">
        <v>35078.309840000002</v>
      </c>
      <c r="D45" s="36">
        <v>6590.2616399999997</v>
      </c>
      <c r="E45" s="36">
        <f t="shared" si="0"/>
        <v>-28488.048200000001</v>
      </c>
      <c r="F45" s="36">
        <f t="shared" si="4"/>
        <v>-81.212716148355909</v>
      </c>
    </row>
    <row r="46" spans="1:6" ht="36">
      <c r="A46" s="23" t="s">
        <v>148</v>
      </c>
      <c r="B46" s="31" t="s">
        <v>149</v>
      </c>
      <c r="C46" s="36">
        <v>59147.199939999999</v>
      </c>
      <c r="D46" s="36">
        <v>260222.38550999999</v>
      </c>
      <c r="E46" s="36">
        <f t="shared" si="0"/>
        <v>201075.18557</v>
      </c>
      <c r="F46" s="36"/>
    </row>
    <row r="47" spans="1:6" ht="48">
      <c r="A47" s="23" t="s">
        <v>143</v>
      </c>
      <c r="B47" s="31" t="s">
        <v>144</v>
      </c>
      <c r="C47" s="36">
        <v>-60027.874600000003</v>
      </c>
      <c r="D47" s="36">
        <v>-254290.60152</v>
      </c>
      <c r="E47" s="36">
        <f t="shared" si="0"/>
        <v>-194262.72691999999</v>
      </c>
      <c r="F47" s="36">
        <f>E47*100/C47</f>
        <v>323.62086483068646</v>
      </c>
    </row>
    <row r="48" spans="1:6">
      <c r="A48" s="28" t="s">
        <v>145</v>
      </c>
      <c r="B48" s="34"/>
      <c r="C48" s="39">
        <v>32941004.300000001</v>
      </c>
      <c r="D48" s="39">
        <v>27574673.330960002</v>
      </c>
      <c r="E48" s="39">
        <f t="shared" si="0"/>
        <v>-5366330.9690399989</v>
      </c>
      <c r="F48" s="39">
        <f>E48*100/C48</f>
        <v>-16.290732729845761</v>
      </c>
    </row>
    <row r="52" spans="4:4">
      <c r="D52" s="50"/>
    </row>
  </sheetData>
  <mergeCells count="1">
    <mergeCell ref="A1:F1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доходы</vt:lpstr>
    </vt:vector>
  </TitlesOfParts>
  <Company>FINNKZ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</dc:creator>
  <cp:lastModifiedBy>les</cp:lastModifiedBy>
  <dcterms:created xsi:type="dcterms:W3CDTF">2022-02-28T03:43:55Z</dcterms:created>
  <dcterms:modified xsi:type="dcterms:W3CDTF">2026-02-18T01:33:37Z</dcterms:modified>
</cp:coreProperties>
</file>